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<sst xmlns="http://schemas.openxmlformats.org/spreadsheetml/2006/main" count="70" uniqueCount="58">
  <si>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</si>
  <si>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</si>
  <si>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</si>
  <si>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</si>
  <si>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</si>
  <si>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</si>
  <si>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</si>
  <si>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</si>
  <si>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</si>
  <si>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</si>
  <si>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</si>
  <si>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</si>
  <si>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</si>
  <si>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</si>
  <si>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</si>
  <si>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</si>
  <si>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</si>
  <si>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</si>
  <si>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</si>
  <si>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</si>
  <si>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</si>
  <si>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</si>
  <si>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</si>
  <si>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</si>
  <si>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</si>
  <si>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</si>
  <si>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</si>
  <si>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</si>
  <si>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Income Statement</t>
  </si>
  <si>
    <t xml:space="preserve">  Sales</t>
  </si>
  <si>
    <t xml:space="preserve">  Cost of Goods Sold</t>
  </si>
  <si>
    <t xml:space="preserve">  Gross Margin</t>
  </si>
  <si>
    <t xml:space="preserve">  Operating Expensses</t>
  </si>
  <si>
    <t xml:space="preserve">    Gross Wages </t>
  </si>
  <si>
    <t xml:space="preserve">    Payroll Expense - Taxes, Etc.</t>
  </si>
  <si>
    <t xml:space="preserve">    Supplies - Office &amp; Operating</t>
  </si>
  <si>
    <t xml:space="preserve">    Repairs &amp; Maintenance</t>
  </si>
  <si>
    <t xml:space="preserve">    Advertising</t>
  </si>
  <si>
    <t xml:space="preserve">    Car, Delivery &amp; Travel</t>
  </si>
  <si>
    <t xml:space="preserve">    Professional Fees - Legal &amp; Acct.</t>
  </si>
  <si>
    <t xml:space="preserve">    Rent</t>
  </si>
  <si>
    <t xml:space="preserve">    Telephone</t>
  </si>
  <si>
    <t xml:space="preserve">    Utilities</t>
  </si>
  <si>
    <t xml:space="preserve">    Insurance</t>
  </si>
  <si>
    <t xml:space="preserve">    Bank Fees</t>
  </si>
  <si>
    <t xml:space="preserve">    Equipment Leases</t>
  </si>
  <si>
    <t xml:space="preserve">    Taxes-Real Estate</t>
  </si>
  <si>
    <t xml:space="preserve">    Other Expenses </t>
  </si>
  <si>
    <t xml:space="preserve">  Total Operating Expenses</t>
  </si>
  <si>
    <t xml:space="preserve">  Profit/(Loss) Before Int, Dep, Amort, Taxes</t>
  </si>
  <si>
    <t xml:space="preserve">  Other Income &amp; (Expense)</t>
  </si>
  <si>
    <t xml:space="preserve">    Interest Expense</t>
  </si>
  <si>
    <t xml:space="preserve">    Depreciation</t>
  </si>
  <si>
    <t xml:space="preserve">    Amortization</t>
  </si>
  <si>
    <t xml:space="preserve">  Total Other Income &amp; (Expense)</t>
  </si>
  <si>
    <t xml:space="preserve">  Net Profit/(Loss) Before Taxes</t>
  </si>
  <si>
    <t xml:space="preserve">  Provision for Taxes</t>
  </si>
  <si>
    <t xml:space="preserve">  Net Profit/(Loss)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</si>
</sst>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sz val="12.0"/>
      <color rgb="FF000000"/>
      <name val="Arial"/>
    </font>
    <font>
      <b/>
      <sz val="12.0"/>
      <name val="Arial"/>
    </font>
    <font>
      <sz val="12.0"/>
      <color rgb="FF0066CC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99CCFF"/>
        <bgColor rgb="FF99CCFF"/>
      </patternFill>
    </fill>
  </fills>
  <borders count="14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/>
      <right style="double">
        <color rgb="FF000000"/>
      </right>
      <top style="double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2" numFmtId="37" xfId="0" applyAlignment="1" applyFont="1" applyNumberFormat="1">
      <alignment shrinkToFit="0" vertical="bottom" wrapText="0"/>
    </xf>
    <xf borderId="10" fillId="3" fontId="3" numFmtId="37" xfId="0" applyAlignment="1" applyBorder="1" applyFill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10" fillId="0" fontId="3" numFmtId="37" xfId="0" applyAlignment="1" applyBorder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11" fillId="4" fontId="3" numFmtId="37" xfId="0" applyAlignment="1" applyBorder="1" applyFill="1" applyFont="1" applyNumberFormat="1">
      <alignment shrinkToFit="0" vertical="bottom" wrapText="0"/>
    </xf>
    <xf borderId="12" fillId="4" fontId="3" numFmtId="37" xfId="0" applyAlignment="1" applyBorder="1" applyFont="1" applyNumberFormat="1">
      <alignment shrinkToFit="0" vertical="bottom" wrapText="0"/>
    </xf>
    <xf borderId="13" fillId="4" fontId="3" numFmtId="37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4.29"/>
    <col customWidth="1" min="2" max="2" width="10.29"/>
    <col customWidth="1" min="3" max="14" width="8.0"/>
    <col customWidth="1" min="15" max="15" width="10.57"/>
    <col customWidth="1" min="16" max="26" width="8.0"/>
  </cols>
  <sheetData>
    <row r="1" ht="16.5" customHeight="1">
      <c r="A1" s="1"/>
      <c r="B1" s="2"/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4" t="s">
        <v>0</v>
      </c>
      <c r="P1" s="5"/>
    </row>
    <row r="2" ht="15.75" customHeight="1">
      <c r="A2" s="1"/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/>
      <c r="P2" s="5"/>
    </row>
    <row r="3" ht="16.5" customHeight="1">
      <c r="A3" s="1"/>
      <c r="B3" s="9" t="s">
        <v>14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1" t="s">
        <v>27</v>
      </c>
      <c r="P3" s="5"/>
    </row>
    <row r="4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"/>
    </row>
    <row r="5" ht="15.75" customHeight="1">
      <c r="A5" s="12" t="s">
        <v>28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"/>
    </row>
    <row r="6" ht="15.75" customHeight="1">
      <c r="A6" s="12" t="s">
        <v>29</v>
      </c>
      <c r="B6" s="13">
        <v>0.0</v>
      </c>
      <c r="C6" s="13">
        <v>21600.0</v>
      </c>
      <c r="D6" s="13">
        <v>14400.0</v>
      </c>
      <c r="E6" s="13">
        <v>19600.0</v>
      </c>
      <c r="F6" s="13">
        <v>25600.0</v>
      </c>
      <c r="G6" s="13">
        <v>28800.0</v>
      </c>
      <c r="H6" s="13">
        <v>20000.0</v>
      </c>
      <c r="I6" s="13">
        <v>20000.0</v>
      </c>
      <c r="J6" s="13">
        <v>16000.0</v>
      </c>
      <c r="K6" s="13">
        <v>32000.0</v>
      </c>
      <c r="L6" s="13">
        <v>40000.0</v>
      </c>
      <c r="M6" s="13">
        <v>56000.0</v>
      </c>
      <c r="N6" s="13">
        <v>76000.0</v>
      </c>
      <c r="O6" s="13">
        <f>SUM(B6:N6)</f>
        <v>370000</v>
      </c>
      <c r="P6" s="5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"/>
    </row>
    <row r="8" ht="15.75" customHeight="1">
      <c r="A8" s="12" t="s">
        <v>30</v>
      </c>
      <c r="B8" s="13"/>
      <c r="C8" s="13">
        <v>11448.0</v>
      </c>
      <c r="D8" s="13">
        <v>7632.0</v>
      </c>
      <c r="E8" s="13">
        <v>10388.0</v>
      </c>
      <c r="F8" s="13">
        <v>13568.0</v>
      </c>
      <c r="G8" s="13">
        <v>15264.0</v>
      </c>
      <c r="H8" s="13">
        <v>10600.0</v>
      </c>
      <c r="I8" s="13">
        <v>10600.0</v>
      </c>
      <c r="J8" s="13">
        <v>8480.0</v>
      </c>
      <c r="K8" s="13">
        <v>16960.0</v>
      </c>
      <c r="L8" s="13">
        <v>21200.0</v>
      </c>
      <c r="M8" s="13">
        <v>29680.0</v>
      </c>
      <c r="N8" s="13">
        <v>40280.0</v>
      </c>
      <c r="O8" s="13">
        <f>SUM(B8:N8)</f>
        <v>196100</v>
      </c>
      <c r="P8" s="5"/>
    </row>
    <row r="9" ht="15.75" customHeight="1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"/>
    </row>
    <row r="10" ht="15.75" customHeight="1">
      <c r="A10" s="12" t="s">
        <v>31</v>
      </c>
      <c r="B10" s="13">
        <f t="shared" ref="B10:O10" si="1">B6-B8</f>
        <v>0</v>
      </c>
      <c r="C10" s="13">
        <f t="shared" si="1"/>
        <v>10152</v>
      </c>
      <c r="D10" s="13">
        <f t="shared" si="1"/>
        <v>6768</v>
      </c>
      <c r="E10" s="13">
        <f t="shared" si="1"/>
        <v>9212</v>
      </c>
      <c r="F10" s="13">
        <f t="shared" si="1"/>
        <v>12032</v>
      </c>
      <c r="G10" s="13">
        <f t="shared" si="1"/>
        <v>13536</v>
      </c>
      <c r="H10" s="13">
        <f t="shared" si="1"/>
        <v>9400</v>
      </c>
      <c r="I10" s="13">
        <f t="shared" si="1"/>
        <v>9400</v>
      </c>
      <c r="J10" s="13">
        <f t="shared" si="1"/>
        <v>7520</v>
      </c>
      <c r="K10" s="13">
        <f t="shared" si="1"/>
        <v>15040</v>
      </c>
      <c r="L10" s="13">
        <f t="shared" si="1"/>
        <v>18800</v>
      </c>
      <c r="M10" s="13">
        <f t="shared" si="1"/>
        <v>26320</v>
      </c>
      <c r="N10" s="13">
        <f t="shared" si="1"/>
        <v>35720</v>
      </c>
      <c r="O10" s="13">
        <f t="shared" si="1"/>
        <v>173900</v>
      </c>
      <c r="P10" s="5"/>
    </row>
    <row r="11" ht="15.75" customHeight="1">
      <c r="A11" s="1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5"/>
    </row>
    <row r="12" ht="15.75" customHeight="1">
      <c r="A12" s="12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5"/>
    </row>
    <row r="13" ht="15.75" customHeight="1">
      <c r="A13" s="1" t="s">
        <v>33</v>
      </c>
      <c r="B13" s="15">
        <v>0.0</v>
      </c>
      <c r="C13" s="15">
        <v>1600.0</v>
      </c>
      <c r="D13" s="15">
        <v>1600.0</v>
      </c>
      <c r="E13" s="15">
        <v>2000.0</v>
      </c>
      <c r="F13" s="15">
        <v>1600.0</v>
      </c>
      <c r="G13" s="15">
        <v>1600.0</v>
      </c>
      <c r="H13" s="15">
        <v>1800.0</v>
      </c>
      <c r="I13" s="15">
        <v>1280.0</v>
      </c>
      <c r="J13" s="15">
        <v>960.0</v>
      </c>
      <c r="K13" s="15">
        <v>1400.0</v>
      </c>
      <c r="L13" s="15">
        <v>1280.0</v>
      </c>
      <c r="M13" s="15">
        <v>1600.0</v>
      </c>
      <c r="N13" s="15">
        <v>2400.0</v>
      </c>
      <c r="O13" s="15">
        <f t="shared" ref="O13:O27" si="2">SUM(B13:N13)</f>
        <v>19120</v>
      </c>
      <c r="P13" s="5"/>
    </row>
    <row r="14" ht="15.75" customHeight="1">
      <c r="A14" s="1" t="s">
        <v>34</v>
      </c>
      <c r="B14" s="15">
        <v>0.0</v>
      </c>
      <c r="C14" s="15">
        <v>168.0</v>
      </c>
      <c r="D14" s="15">
        <v>168.0</v>
      </c>
      <c r="E14" s="15">
        <v>210.0</v>
      </c>
      <c r="F14" s="15">
        <v>168.0</v>
      </c>
      <c r="G14" s="15">
        <v>168.0</v>
      </c>
      <c r="H14" s="15">
        <v>189.0</v>
      </c>
      <c r="I14" s="15">
        <v>147.0</v>
      </c>
      <c r="J14" s="15">
        <v>101.0</v>
      </c>
      <c r="K14" s="15">
        <v>147.0</v>
      </c>
      <c r="L14" s="15">
        <v>147.0</v>
      </c>
      <c r="M14" s="15">
        <v>138.0</v>
      </c>
      <c r="N14" s="15">
        <v>257.0</v>
      </c>
      <c r="O14" s="15">
        <f t="shared" si="2"/>
        <v>2008</v>
      </c>
      <c r="P14" s="5"/>
    </row>
    <row r="15" ht="15.75" customHeight="1">
      <c r="A15" s="1" t="s">
        <v>35</v>
      </c>
      <c r="B15" s="15">
        <v>0.0</v>
      </c>
      <c r="C15" s="15">
        <v>142.0</v>
      </c>
      <c r="D15" s="15">
        <v>142.0</v>
      </c>
      <c r="E15" s="15">
        <v>142.0</v>
      </c>
      <c r="F15" s="15">
        <v>142.0</v>
      </c>
      <c r="G15" s="15">
        <v>142.0</v>
      </c>
      <c r="H15" s="15">
        <v>142.0</v>
      </c>
      <c r="I15" s="15">
        <v>142.0</v>
      </c>
      <c r="J15" s="15">
        <v>142.0</v>
      </c>
      <c r="K15" s="15">
        <v>142.0</v>
      </c>
      <c r="L15" s="15">
        <v>142.0</v>
      </c>
      <c r="M15" s="15">
        <v>140.0</v>
      </c>
      <c r="N15" s="15">
        <v>140.0</v>
      </c>
      <c r="O15" s="15">
        <f t="shared" si="2"/>
        <v>1700</v>
      </c>
      <c r="P15" s="5"/>
    </row>
    <row r="16" ht="15.75" customHeight="1">
      <c r="A16" s="1" t="s">
        <v>36</v>
      </c>
      <c r="B16" s="15">
        <v>0.0</v>
      </c>
      <c r="C16" s="15">
        <v>125.0</v>
      </c>
      <c r="D16" s="15">
        <v>125.0</v>
      </c>
      <c r="E16" s="15">
        <v>125.0</v>
      </c>
      <c r="F16" s="15">
        <v>125.0</v>
      </c>
      <c r="G16" s="15">
        <v>125.0</v>
      </c>
      <c r="H16" s="15">
        <v>125.0</v>
      </c>
      <c r="I16" s="15">
        <v>125.0</v>
      </c>
      <c r="J16" s="15">
        <v>125.0</v>
      </c>
      <c r="K16" s="15">
        <v>125.0</v>
      </c>
      <c r="L16" s="15">
        <v>125.0</v>
      </c>
      <c r="M16" s="15">
        <v>125.0</v>
      </c>
      <c r="N16" s="15">
        <v>125.0</v>
      </c>
      <c r="O16" s="15">
        <f t="shared" si="2"/>
        <v>1500</v>
      </c>
      <c r="P16" s="5"/>
    </row>
    <row r="17" ht="15.75" customHeight="1">
      <c r="A17" s="1" t="s">
        <v>37</v>
      </c>
      <c r="B17" s="15">
        <v>0.0</v>
      </c>
      <c r="C17" s="15">
        <v>1150.0</v>
      </c>
      <c r="D17" s="15">
        <v>1150.0</v>
      </c>
      <c r="E17" s="15">
        <v>1150.0</v>
      </c>
      <c r="F17" s="15">
        <v>1150.0</v>
      </c>
      <c r="G17" s="15">
        <v>1150.0</v>
      </c>
      <c r="H17" s="15">
        <v>1150.0</v>
      </c>
      <c r="I17" s="15">
        <v>1150.0</v>
      </c>
      <c r="J17" s="15">
        <v>1150.0</v>
      </c>
      <c r="K17" s="15">
        <v>1150.0</v>
      </c>
      <c r="L17" s="15">
        <v>1150.0</v>
      </c>
      <c r="M17" s="15">
        <v>1150.0</v>
      </c>
      <c r="N17" s="15">
        <v>1150.0</v>
      </c>
      <c r="O17" s="15">
        <f t="shared" si="2"/>
        <v>13800</v>
      </c>
      <c r="P17" s="5"/>
    </row>
    <row r="18" ht="15.75" customHeight="1">
      <c r="A18" s="1" t="s">
        <v>38</v>
      </c>
      <c r="B18" s="15">
        <v>0.0</v>
      </c>
      <c r="C18" s="15">
        <v>0.0</v>
      </c>
      <c r="D18" s="15">
        <v>0.0</v>
      </c>
      <c r="E18" s="15">
        <v>0.0</v>
      </c>
      <c r="F18" s="15">
        <v>0.0</v>
      </c>
      <c r="G18" s="15">
        <v>0.0</v>
      </c>
      <c r="H18" s="15">
        <v>0.0</v>
      </c>
      <c r="I18" s="15">
        <v>0.0</v>
      </c>
      <c r="J18" s="15">
        <v>0.0</v>
      </c>
      <c r="K18" s="15">
        <v>0.0</v>
      </c>
      <c r="L18" s="15">
        <v>0.0</v>
      </c>
      <c r="M18" s="15">
        <v>0.0</v>
      </c>
      <c r="N18" s="15">
        <v>0.0</v>
      </c>
      <c r="O18" s="15">
        <f t="shared" si="2"/>
        <v>0</v>
      </c>
      <c r="P18" s="5"/>
    </row>
    <row r="19" ht="15.75" customHeight="1">
      <c r="A19" s="1" t="s">
        <v>39</v>
      </c>
      <c r="B19" s="15">
        <v>0.0</v>
      </c>
      <c r="C19" s="15">
        <v>220.0</v>
      </c>
      <c r="D19" s="15">
        <v>70.0</v>
      </c>
      <c r="E19" s="15">
        <v>1270.0</v>
      </c>
      <c r="F19" s="15">
        <v>70.0</v>
      </c>
      <c r="G19" s="15">
        <v>70.0</v>
      </c>
      <c r="H19" s="15">
        <v>270.0</v>
      </c>
      <c r="I19" s="15">
        <v>70.0</v>
      </c>
      <c r="J19" s="15">
        <v>70.0</v>
      </c>
      <c r="K19" s="15">
        <v>270.0</v>
      </c>
      <c r="L19" s="15">
        <v>70.0</v>
      </c>
      <c r="M19" s="15">
        <v>70.0</v>
      </c>
      <c r="N19" s="15">
        <v>270.0</v>
      </c>
      <c r="O19" s="15">
        <f t="shared" si="2"/>
        <v>2790</v>
      </c>
      <c r="P19" s="5"/>
    </row>
    <row r="20" ht="15.75" customHeight="1">
      <c r="A20" s="1" t="s">
        <v>40</v>
      </c>
      <c r="B20" s="15">
        <v>0.0</v>
      </c>
      <c r="C20" s="15">
        <v>3000.0</v>
      </c>
      <c r="D20" s="15">
        <v>3000.0</v>
      </c>
      <c r="E20" s="15">
        <v>3000.0</v>
      </c>
      <c r="F20" s="15">
        <v>3000.0</v>
      </c>
      <c r="G20" s="15">
        <v>3000.0</v>
      </c>
      <c r="H20" s="15">
        <v>3000.0</v>
      </c>
      <c r="I20" s="15">
        <v>3000.0</v>
      </c>
      <c r="J20" s="15">
        <v>3000.0</v>
      </c>
      <c r="K20" s="15">
        <v>3000.0</v>
      </c>
      <c r="L20" s="15">
        <v>3000.0</v>
      </c>
      <c r="M20" s="15">
        <v>3000.0</v>
      </c>
      <c r="N20" s="15">
        <v>3000.0</v>
      </c>
      <c r="O20" s="15">
        <f t="shared" si="2"/>
        <v>36000</v>
      </c>
      <c r="P20" s="5"/>
    </row>
    <row r="21" ht="15.75" customHeight="1">
      <c r="A21" s="1" t="s">
        <v>41</v>
      </c>
      <c r="B21" s="15">
        <v>0.0</v>
      </c>
      <c r="C21" s="15">
        <v>155.0</v>
      </c>
      <c r="D21" s="15">
        <v>155.0</v>
      </c>
      <c r="E21" s="15">
        <v>155.0</v>
      </c>
      <c r="F21" s="15">
        <v>155.0</v>
      </c>
      <c r="G21" s="15">
        <v>155.0</v>
      </c>
      <c r="H21" s="15">
        <v>155.0</v>
      </c>
      <c r="I21" s="15">
        <v>155.0</v>
      </c>
      <c r="J21" s="15">
        <v>155.0</v>
      </c>
      <c r="K21" s="15">
        <v>155.0</v>
      </c>
      <c r="L21" s="15">
        <v>155.0</v>
      </c>
      <c r="M21" s="15">
        <v>155.0</v>
      </c>
      <c r="N21" s="15">
        <v>155.0</v>
      </c>
      <c r="O21" s="15">
        <f t="shared" si="2"/>
        <v>1860</v>
      </c>
      <c r="P21" s="5"/>
    </row>
    <row r="22" ht="15.75" customHeight="1">
      <c r="A22" s="1" t="s">
        <v>42</v>
      </c>
      <c r="B22" s="15">
        <v>0.0</v>
      </c>
      <c r="C22" s="15">
        <v>330.0</v>
      </c>
      <c r="D22" s="15">
        <v>330.0</v>
      </c>
      <c r="E22" s="15">
        <v>330.0</v>
      </c>
      <c r="F22" s="15">
        <v>330.0</v>
      </c>
      <c r="G22" s="15">
        <v>330.0</v>
      </c>
      <c r="H22" s="15">
        <v>330.0</v>
      </c>
      <c r="I22" s="15">
        <v>330.0</v>
      </c>
      <c r="J22" s="15">
        <v>330.0</v>
      </c>
      <c r="K22" s="15">
        <v>330.0</v>
      </c>
      <c r="L22" s="15">
        <v>330.0</v>
      </c>
      <c r="M22" s="15">
        <v>330.0</v>
      </c>
      <c r="N22" s="15">
        <v>330.0</v>
      </c>
      <c r="O22" s="15">
        <f t="shared" si="2"/>
        <v>3960</v>
      </c>
      <c r="P22" s="5"/>
    </row>
    <row r="23" ht="15.75" customHeight="1">
      <c r="A23" s="1" t="s">
        <v>43</v>
      </c>
      <c r="B23" s="15">
        <v>0.0</v>
      </c>
      <c r="C23" s="15">
        <v>290.0</v>
      </c>
      <c r="D23" s="15">
        <v>290.0</v>
      </c>
      <c r="E23" s="15">
        <v>290.0</v>
      </c>
      <c r="F23" s="15">
        <v>290.0</v>
      </c>
      <c r="G23" s="15">
        <v>290.0</v>
      </c>
      <c r="H23" s="15">
        <v>290.0</v>
      </c>
      <c r="I23" s="15">
        <v>290.0</v>
      </c>
      <c r="J23" s="15">
        <v>290.0</v>
      </c>
      <c r="K23" s="15">
        <v>290.0</v>
      </c>
      <c r="L23" s="15">
        <v>290.0</v>
      </c>
      <c r="M23" s="15">
        <v>290.0</v>
      </c>
      <c r="N23" s="15">
        <v>290.0</v>
      </c>
      <c r="O23" s="15">
        <f t="shared" si="2"/>
        <v>3480</v>
      </c>
      <c r="P23" s="5"/>
    </row>
    <row r="24" ht="15.75" customHeight="1">
      <c r="A24" s="1" t="s">
        <v>44</v>
      </c>
      <c r="B24" s="15">
        <v>0.0</v>
      </c>
      <c r="C24" s="15">
        <v>106.0</v>
      </c>
      <c r="D24" s="15">
        <v>78.0</v>
      </c>
      <c r="E24" s="15">
        <v>98.0</v>
      </c>
      <c r="F24" s="15">
        <v>122.0</v>
      </c>
      <c r="G24" s="15">
        <v>135.0</v>
      </c>
      <c r="H24" s="15">
        <v>100.0</v>
      </c>
      <c r="I24" s="15">
        <v>100.0</v>
      </c>
      <c r="J24" s="15">
        <v>84.0</v>
      </c>
      <c r="K24" s="15">
        <v>148.0</v>
      </c>
      <c r="L24" s="15">
        <v>180.0</v>
      </c>
      <c r="M24" s="15">
        <v>244.0</v>
      </c>
      <c r="N24" s="15">
        <v>325.0</v>
      </c>
      <c r="O24" s="15">
        <f t="shared" si="2"/>
        <v>1720</v>
      </c>
      <c r="P24" s="5"/>
    </row>
    <row r="25" ht="15.75" customHeight="1">
      <c r="A25" s="1" t="s">
        <v>45</v>
      </c>
      <c r="B25" s="15">
        <v>0.0</v>
      </c>
      <c r="C25" s="15">
        <v>30.0</v>
      </c>
      <c r="D25" s="15">
        <v>30.0</v>
      </c>
      <c r="E25" s="15">
        <v>30.0</v>
      </c>
      <c r="F25" s="15">
        <v>30.0</v>
      </c>
      <c r="G25" s="15">
        <v>30.0</v>
      </c>
      <c r="H25" s="15">
        <v>30.0</v>
      </c>
      <c r="I25" s="15">
        <v>30.0</v>
      </c>
      <c r="J25" s="15">
        <v>30.0</v>
      </c>
      <c r="K25" s="15">
        <v>30.0</v>
      </c>
      <c r="L25" s="15">
        <v>30.0</v>
      </c>
      <c r="M25" s="15">
        <v>30.0</v>
      </c>
      <c r="N25" s="15">
        <v>30.0</v>
      </c>
      <c r="O25" s="15">
        <f t="shared" si="2"/>
        <v>360</v>
      </c>
      <c r="P25" s="5"/>
    </row>
    <row r="26" ht="15.75" customHeight="1">
      <c r="A26" s="1" t="s">
        <v>46</v>
      </c>
      <c r="B26" s="15">
        <v>0.0</v>
      </c>
      <c r="C26" s="15">
        <v>0.0</v>
      </c>
      <c r="D26" s="15">
        <v>0.0</v>
      </c>
      <c r="E26" s="15">
        <v>0.0</v>
      </c>
      <c r="F26" s="15">
        <v>0.0</v>
      </c>
      <c r="G26" s="15">
        <v>0.0</v>
      </c>
      <c r="H26" s="15">
        <v>0.0</v>
      </c>
      <c r="I26" s="15">
        <v>0.0</v>
      </c>
      <c r="J26" s="15">
        <v>0.0</v>
      </c>
      <c r="K26" s="15">
        <v>0.0</v>
      </c>
      <c r="L26" s="15">
        <v>0.0</v>
      </c>
      <c r="M26" s="15">
        <v>0.0</v>
      </c>
      <c r="N26" s="15">
        <v>0.0</v>
      </c>
      <c r="O26" s="15">
        <f t="shared" si="2"/>
        <v>0</v>
      </c>
      <c r="P26" s="5"/>
    </row>
    <row r="27" ht="15.75" customHeight="1">
      <c r="A27" s="1" t="s">
        <v>47</v>
      </c>
      <c r="B27" s="15">
        <v>0.0</v>
      </c>
      <c r="C27" s="15">
        <v>25.0</v>
      </c>
      <c r="D27" s="15">
        <v>25.0</v>
      </c>
      <c r="E27" s="15">
        <v>25.0</v>
      </c>
      <c r="F27" s="15">
        <v>25.0</v>
      </c>
      <c r="G27" s="15">
        <v>25.0</v>
      </c>
      <c r="H27" s="15">
        <v>25.0</v>
      </c>
      <c r="I27" s="15">
        <v>25.0</v>
      </c>
      <c r="J27" s="15">
        <v>25.0</v>
      </c>
      <c r="K27" s="15">
        <v>25.0</v>
      </c>
      <c r="L27" s="15">
        <v>25.0</v>
      </c>
      <c r="M27" s="15">
        <v>25.0</v>
      </c>
      <c r="N27" s="15">
        <v>25.0</v>
      </c>
      <c r="O27" s="15">
        <f t="shared" si="2"/>
        <v>300</v>
      </c>
      <c r="P27" s="5"/>
    </row>
    <row r="28" ht="15.75" customHeight="1">
      <c r="A28" s="1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5"/>
    </row>
    <row r="29" ht="15.75" customHeight="1">
      <c r="A29" s="12" t="s">
        <v>48</v>
      </c>
      <c r="B29" s="13">
        <f t="shared" ref="B29:O29" si="3">SUM(B13:B28)</f>
        <v>0</v>
      </c>
      <c r="C29" s="13">
        <f t="shared" si="3"/>
        <v>7341</v>
      </c>
      <c r="D29" s="13">
        <f t="shared" si="3"/>
        <v>7163</v>
      </c>
      <c r="E29" s="13">
        <f t="shared" si="3"/>
        <v>8825</v>
      </c>
      <c r="F29" s="13">
        <f t="shared" si="3"/>
        <v>7207</v>
      </c>
      <c r="G29" s="13">
        <f t="shared" si="3"/>
        <v>7220</v>
      </c>
      <c r="H29" s="13">
        <f t="shared" si="3"/>
        <v>7606</v>
      </c>
      <c r="I29" s="13">
        <f t="shared" si="3"/>
        <v>6844</v>
      </c>
      <c r="J29" s="13">
        <f t="shared" si="3"/>
        <v>6462</v>
      </c>
      <c r="K29" s="13">
        <f t="shared" si="3"/>
        <v>7212</v>
      </c>
      <c r="L29" s="13">
        <f t="shared" si="3"/>
        <v>6924</v>
      </c>
      <c r="M29" s="13">
        <f t="shared" si="3"/>
        <v>7297</v>
      </c>
      <c r="N29" s="13">
        <f t="shared" si="3"/>
        <v>8497</v>
      </c>
      <c r="O29" s="13">
        <f t="shared" si="3"/>
        <v>88598</v>
      </c>
      <c r="P29" s="5"/>
    </row>
    <row r="30" ht="15.75" customHeight="1">
      <c r="A30" s="1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5"/>
    </row>
    <row r="31" ht="15.75" customHeight="1">
      <c r="A31" s="12" t="s">
        <v>49</v>
      </c>
      <c r="B31" s="13">
        <f t="shared" ref="B31:O31" si="4">B10-B29</f>
        <v>0</v>
      </c>
      <c r="C31" s="13">
        <f t="shared" si="4"/>
        <v>2811</v>
      </c>
      <c r="D31" s="13">
        <f t="shared" si="4"/>
        <v>-395</v>
      </c>
      <c r="E31" s="13">
        <f t="shared" si="4"/>
        <v>387</v>
      </c>
      <c r="F31" s="13">
        <f t="shared" si="4"/>
        <v>4825</v>
      </c>
      <c r="G31" s="13">
        <f t="shared" si="4"/>
        <v>6316</v>
      </c>
      <c r="H31" s="13">
        <f t="shared" si="4"/>
        <v>1794</v>
      </c>
      <c r="I31" s="13">
        <f t="shared" si="4"/>
        <v>2556</v>
      </c>
      <c r="J31" s="13">
        <f t="shared" si="4"/>
        <v>1058</v>
      </c>
      <c r="K31" s="13">
        <f t="shared" si="4"/>
        <v>7828</v>
      </c>
      <c r="L31" s="13">
        <f t="shared" si="4"/>
        <v>11876</v>
      </c>
      <c r="M31" s="13">
        <f t="shared" si="4"/>
        <v>19023</v>
      </c>
      <c r="N31" s="13">
        <f t="shared" si="4"/>
        <v>27223</v>
      </c>
      <c r="O31" s="13">
        <f t="shared" si="4"/>
        <v>85302</v>
      </c>
      <c r="P31" s="5"/>
    </row>
    <row r="32" ht="15.75" customHeight="1">
      <c r="A32" s="1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5"/>
    </row>
    <row r="33" ht="15.75" customHeight="1">
      <c r="A33" s="12" t="s">
        <v>50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</row>
    <row r="34" ht="15.75" customHeight="1">
      <c r="A34" s="1" t="s">
        <v>51</v>
      </c>
      <c r="B34" s="15">
        <v>0.0</v>
      </c>
      <c r="C34" s="15">
        <v>-649.0</v>
      </c>
      <c r="D34" s="15">
        <v>-643.0</v>
      </c>
      <c r="E34" s="15">
        <v>-637.0</v>
      </c>
      <c r="F34" s="15">
        <v>-631.0</v>
      </c>
      <c r="G34" s="15">
        <v>-624.0</v>
      </c>
      <c r="H34" s="15">
        <v>-618.0</v>
      </c>
      <c r="I34" s="15">
        <v>-612.0</v>
      </c>
      <c r="J34" s="15">
        <v>-606.0</v>
      </c>
      <c r="K34" s="15">
        <v>-600.0</v>
      </c>
      <c r="L34" s="15">
        <v>-593.0</v>
      </c>
      <c r="M34" s="15">
        <v>-587.0</v>
      </c>
      <c r="N34" s="15">
        <v>-580.0</v>
      </c>
      <c r="O34" s="15">
        <f t="shared" ref="O34:O36" si="5">SUM(B34:N34)</f>
        <v>-7380</v>
      </c>
      <c r="P34" s="5"/>
    </row>
    <row r="35" ht="15.75" customHeight="1">
      <c r="A35" s="1" t="s">
        <v>52</v>
      </c>
      <c r="B35" s="15">
        <v>0.0</v>
      </c>
      <c r="C35" s="15">
        <v>-548.0</v>
      </c>
      <c r="D35" s="15">
        <v>-548.0</v>
      </c>
      <c r="E35" s="15">
        <v>-548.0</v>
      </c>
      <c r="F35" s="15">
        <v>-548.0</v>
      </c>
      <c r="G35" s="15">
        <v>-548.0</v>
      </c>
      <c r="H35" s="15">
        <v>-548.0</v>
      </c>
      <c r="I35" s="15">
        <v>-548.0</v>
      </c>
      <c r="J35" s="15">
        <v>-548.0</v>
      </c>
      <c r="K35" s="15">
        <v>-548.0</v>
      </c>
      <c r="L35" s="15">
        <v>-548.0</v>
      </c>
      <c r="M35" s="15">
        <v>-548.0</v>
      </c>
      <c r="N35" s="15">
        <v>-543.0</v>
      </c>
      <c r="O35" s="15">
        <f t="shared" si="5"/>
        <v>-6571</v>
      </c>
      <c r="P35" s="5"/>
    </row>
    <row r="36" ht="15.75" customHeight="1">
      <c r="A36" s="1" t="s">
        <v>53</v>
      </c>
      <c r="B36" s="15">
        <v>0.0</v>
      </c>
      <c r="C36" s="15">
        <v>-135.0</v>
      </c>
      <c r="D36" s="15">
        <v>-135.0</v>
      </c>
      <c r="E36" s="15">
        <v>-135.0</v>
      </c>
      <c r="F36" s="15">
        <v>-135.0</v>
      </c>
      <c r="G36" s="15">
        <v>-135.0</v>
      </c>
      <c r="H36" s="15">
        <v>-135.0</v>
      </c>
      <c r="I36" s="15">
        <v>-135.0</v>
      </c>
      <c r="J36" s="15">
        <v>-135.0</v>
      </c>
      <c r="K36" s="15">
        <v>-135.0</v>
      </c>
      <c r="L36" s="15">
        <v>-135.0</v>
      </c>
      <c r="M36" s="15">
        <v>-135.0</v>
      </c>
      <c r="N36" s="15">
        <v>-135.0</v>
      </c>
      <c r="O36" s="15">
        <f t="shared" si="5"/>
        <v>-1620</v>
      </c>
      <c r="P36" s="5"/>
    </row>
    <row r="37" ht="15.75" customHeight="1">
      <c r="A37" s="1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5"/>
    </row>
    <row r="38" ht="15.75" customHeight="1">
      <c r="A38" s="12" t="s">
        <v>54</v>
      </c>
      <c r="B38" s="13">
        <f t="shared" ref="B38:O38" si="6">SUM(B34:B37)</f>
        <v>0</v>
      </c>
      <c r="C38" s="13">
        <f t="shared" si="6"/>
        <v>-1332</v>
      </c>
      <c r="D38" s="13">
        <f t="shared" si="6"/>
        <v>-1326</v>
      </c>
      <c r="E38" s="13">
        <f t="shared" si="6"/>
        <v>-1320</v>
      </c>
      <c r="F38" s="13">
        <f t="shared" si="6"/>
        <v>-1314</v>
      </c>
      <c r="G38" s="13">
        <f t="shared" si="6"/>
        <v>-1307</v>
      </c>
      <c r="H38" s="13">
        <f t="shared" si="6"/>
        <v>-1301</v>
      </c>
      <c r="I38" s="13">
        <f t="shared" si="6"/>
        <v>-1295</v>
      </c>
      <c r="J38" s="13">
        <f t="shared" si="6"/>
        <v>-1289</v>
      </c>
      <c r="K38" s="13">
        <f t="shared" si="6"/>
        <v>-1283</v>
      </c>
      <c r="L38" s="13">
        <f t="shared" si="6"/>
        <v>-1276</v>
      </c>
      <c r="M38" s="13">
        <f t="shared" si="6"/>
        <v>-1270</v>
      </c>
      <c r="N38" s="13">
        <f t="shared" si="6"/>
        <v>-1258</v>
      </c>
      <c r="O38" s="13">
        <f t="shared" si="6"/>
        <v>-15571</v>
      </c>
      <c r="P38" s="5"/>
    </row>
    <row r="39" ht="15.75" customHeight="1">
      <c r="A39" s="1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5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</row>
    <row r="41" ht="15.75" customHeight="1">
      <c r="A41" s="1" t="s">
        <v>55</v>
      </c>
      <c r="B41" s="13">
        <f t="shared" ref="B41:O41" si="7">B31+B38</f>
        <v>0</v>
      </c>
      <c r="C41" s="13">
        <f t="shared" si="7"/>
        <v>1479</v>
      </c>
      <c r="D41" s="13">
        <f t="shared" si="7"/>
        <v>-1721</v>
      </c>
      <c r="E41" s="13">
        <f t="shared" si="7"/>
        <v>-933</v>
      </c>
      <c r="F41" s="13">
        <f t="shared" si="7"/>
        <v>3511</v>
      </c>
      <c r="G41" s="13">
        <f t="shared" si="7"/>
        <v>5009</v>
      </c>
      <c r="H41" s="13">
        <f t="shared" si="7"/>
        <v>493</v>
      </c>
      <c r="I41" s="13">
        <f t="shared" si="7"/>
        <v>1261</v>
      </c>
      <c r="J41" s="13">
        <f t="shared" si="7"/>
        <v>-231</v>
      </c>
      <c r="K41" s="13">
        <f t="shared" si="7"/>
        <v>6545</v>
      </c>
      <c r="L41" s="13">
        <f t="shared" si="7"/>
        <v>10600</v>
      </c>
      <c r="M41" s="13">
        <f t="shared" si="7"/>
        <v>17753</v>
      </c>
      <c r="N41" s="13">
        <f t="shared" si="7"/>
        <v>25965</v>
      </c>
      <c r="O41" s="13">
        <f t="shared" si="7"/>
        <v>69731</v>
      </c>
      <c r="P41" s="5"/>
    </row>
    <row r="42" ht="15.75" customHeight="1">
      <c r="A42" s="1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5"/>
    </row>
    <row r="43" ht="15.75" customHeight="1">
      <c r="A43" s="1" t="s">
        <v>56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 t="str">
        <f>N604</f>
        <v/>
      </c>
      <c r="O43" s="15">
        <f>SUM(B43:N43)</f>
        <v>0</v>
      </c>
      <c r="P43" s="5"/>
    </row>
    <row r="44" ht="16.5" customHeight="1">
      <c r="A44" s="1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5"/>
    </row>
    <row r="45" ht="17.25" customHeight="1">
      <c r="A45" s="12" t="s">
        <v>57</v>
      </c>
      <c r="B45" s="17">
        <f t="shared" ref="B45:O45" si="8">B41-B43</f>
        <v>0</v>
      </c>
      <c r="C45" s="18">
        <f t="shared" si="8"/>
        <v>1479</v>
      </c>
      <c r="D45" s="18">
        <f t="shared" si="8"/>
        <v>-1721</v>
      </c>
      <c r="E45" s="18">
        <f t="shared" si="8"/>
        <v>-933</v>
      </c>
      <c r="F45" s="18">
        <f t="shared" si="8"/>
        <v>3511</v>
      </c>
      <c r="G45" s="18">
        <f t="shared" si="8"/>
        <v>5009</v>
      </c>
      <c r="H45" s="18">
        <f t="shared" si="8"/>
        <v>493</v>
      </c>
      <c r="I45" s="18">
        <f t="shared" si="8"/>
        <v>1261</v>
      </c>
      <c r="J45" s="18">
        <f t="shared" si="8"/>
        <v>-231</v>
      </c>
      <c r="K45" s="18">
        <f t="shared" si="8"/>
        <v>6545</v>
      </c>
      <c r="L45" s="18">
        <f t="shared" si="8"/>
        <v>10600</v>
      </c>
      <c r="M45" s="18">
        <f t="shared" si="8"/>
        <v>17753</v>
      </c>
      <c r="N45" s="18">
        <f t="shared" si="8"/>
        <v>25965</v>
      </c>
      <c r="O45" s="19">
        <f t="shared" si="8"/>
        <v>69731</v>
      </c>
      <c r="P45" s="5"/>
    </row>
    <row r="46" ht="16.5" customHeight="1">
      <c r="A46" s="1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